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429701-E6C2-4FEE-A867-1E50222A204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11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J53" i="19"/>
  <c r="J50" i="19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<sst xmlns="http://schemas.openxmlformats.org/spreadsheetml/2006/main" count="577" uniqueCount="334">
  <si>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</si>
  <si>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</si>
  <si>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</si>
  <si>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</si>
  <si>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</si>
  <si>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</si>
  <si>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</si>
  <si>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</si>
  <si>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</si>
  <si>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</si>
  <si>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</si>
  <si>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</si>
  <si>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</si>
  <si>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</si>
  <si>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</si>
  <si>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</si>
  <si>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</si>
  <si>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</si>
  <si>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</si>
  <si>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</si>
  <si>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</si>
  <si>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</si>
  <si>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</si>
  <si>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</si>
  <si>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</si>
  <si>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</si>
  <si>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</si>
  <si>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</si>
  <si>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</si>
  <si>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</si>
  <si>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</si>
  <si>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</si>
  <si>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</si>
  <si>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</si>
  <si>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</si>
  <si>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</si>
  <si>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</si>
  <si>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</si>
  <si>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</si>
  <si>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</si>
  <si>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</si>
  <si>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</si>
  <si>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</si>
  <si>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</si>
  <si>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</si>
  <si>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</si>
  <si>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</si>
  <si>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</si>
  <si>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</si>
  <si>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</si>
  <si>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</si>
  <si>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</si>
  <si>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</si>
  <si>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</si>
  <si>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</si>
  <si>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</si>
  <si>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</si>
  <si>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</si>
  <si>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</si>
  <si>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</si>
  <si>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</si>
  <si>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</si>
  <si>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</si>
  <si>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</si>
  <si>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</si>
  <si>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</si>
  <si>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</si>
  <si>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</si>
  <si>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</si>
  <si>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</si>
  <si>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</si>
  <si>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</si>
  <si>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</si>
  <si>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</si>
  <si>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</si>
  <si>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</si>
  <si>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</si>
  <si>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</si>
  <si>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</si>
  <si>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</si>
  <si>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</si>
  <si>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</si>
  <si>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</si>
  <si>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</si>
  <si>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</si>
  <si>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</si>
  <si>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</si>
  <si>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</si>
  <si>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</si>
  <si>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</si>
  <si>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</si>
  <si>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</si>
  <si>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</si>
  <si>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</si>
  <si>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</si>
  <si>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</si>
  <si>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</si>
  <si>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</si>
  <si>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</si>
  <si>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</si>
  <si>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</si>
  <si>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</si>
  <si>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</si>
  <si>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</si>
  <si>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</si>
  <si>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</si>
  <si>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</si>
  <si>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</si>
  <si>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</si>
  <si>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</si>
  <si>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</si>
  <si>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</si>
  <si>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</si>
  <si>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</si>
  <si>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</si>
  <si>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</si>
  <si>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</si>
  <si>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</si>
  <si>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</si>
  <si>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</si>
  <si>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</si>
  <si>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</si>
  <si>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</si>
  <si>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</si>
  <si>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</si>
  <si>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</si>
  <si>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</si>
  <si>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</si>
  <si>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</si>
  <si>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</si>
  <si>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</si>
  <si>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</si>
  <si>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</si>
  <si>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</si>
  <si>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</si>
  <si>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</si>
  <si>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</si>
  <si>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</si>
  <si>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</si>
  <si>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</si>
  <si>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</si>
  <si>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</si>
  <si>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</si>
  <si>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</si>
  <si>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</si>
  <si>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</si>
  <si>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</si>
  <si>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</si>
  <si>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</si>
  <si>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</si>
  <si>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</si>
  <si>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</si>
  <si>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</si>
  <si>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</si>
  <si>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</si>
  <si>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</si>
  <si>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</si>
  <si>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</si>
  <si>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</si>
  <si>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</si>
  <si>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</si>
  <si>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</si>
  <si>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</si>
  <si>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</si>
  <si>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</si>
  <si>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</si>
  <si>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</si>
  <si>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</si>
  <si>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</si>
  <si>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</si>
  <si>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</si>
  <si>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</si>
  <si>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</si>
  <si>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</si>
  <si>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</si>
  <si>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</si>
  <si>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</si>
  <si>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</si>
  <si>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</si>
  <si>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</si>
  <si>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</si>
  <si>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</si>
  <si>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</si>
  <si>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</si>
  <si>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</si>
  <si>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</si>
  <si>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</si>
  <si>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</si>
  <si>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</si>
  <si>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</si>
  <si>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</si>
  <si>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</si>
  <si>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</si>
  <si>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</si>
  <si>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</si>
  <si>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</si>
  <si>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</si>
  <si>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</si>
  <si>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</si>
  <si>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</si>
  <si>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</si>
  <si>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</si>
  <si>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</si>
  <si>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</si>
  <si>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</si>
  <si>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</si>
  <si>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</si>
  <si>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</si>
  <si>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</si>
  <si>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</si>
  <si>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</si>
  <si>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</si>
  <si>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</si>
  <si>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</si>
  <si>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</si>
  <si>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</si>
  <si>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</si>
  <si>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</si>
  <si>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</si>
  <si>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</si>
  <si>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</si>
  <si>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</si>
  <si>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</si>
  <si>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</si>
  <si>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</si>
  <si>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</si>
  <si>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</si>
  <si>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</si>
  <si>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</si>
  <si>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</si>
  <si>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</si>
  <si>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</si>
  <si>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</si>
  <si>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</si>
  <si>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</si>
  <si>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</si>
  <si>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</si>
  <si>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</si>
  <si>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</si>
  <si>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</si>
  <si>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</si>
  <si>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</si>
  <si>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</si>
  <si>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</si>
  <si>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</si>
  <si>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</si>
  <si>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</si>
  <si>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</si>
  <si>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</si>
  <si>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</si>
  <si>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</si>
  <si>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</si>
  <si>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</si>
  <si>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</si>
  <si>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</si>
  <si>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</si>
  <si>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</si>
  <si>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</si>
  <si>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</si>
  <si>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</si>
  <si>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</si>
  <si>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</si>
  <si>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</si>
  <si>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</si>
  <si>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</si>
  <si>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</si>
  <si>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</si>
  <si>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</si>
  <si>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</si>
  <si>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</si>
  <si>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</si>
  <si>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</si>
  <si>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</si>
  <si>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</si>
  <si>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</si>
  <si>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</si>
  <si>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</si>
  <si>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</si>
  <si>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</si>
  <si>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</si>
  <si>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</si>
  <si>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</si>
  <si>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</si>
  <si>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</si>
  <si>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</si>
  <si>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</si>
  <si>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</si>
  <si>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</si>
  <si>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</si>
  <si>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</si>
  <si>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</si>
  <si>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</si>
  <si>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</si>
  <si>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</si>
  <si>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</si>
  <si>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</si>
  <si>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</si>
  <si>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</si>
  <si>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</si>
  <si>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</si>
  <si>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</si>
  <si>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</si>
  <si>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</si>
  <si>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</si>
  <si>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</si>
  <si>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</si>
  <si>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</si>
  <si>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</si>
  <si>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</si>
  <si>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</si>
  <si>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</si>
  <si>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</si>
  <si>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</si>
  <si>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</si>
  <si>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</si>
  <si>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</si>
  <si>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</si>
  <si>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</si>
  <si>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</si>
  <si>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</si>
  <si>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</si>
  <si>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</si>
  <si>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հ․102 մսուր-մանկապարտեզ» ՀՈԱԿ-ի </t>
  </si>
  <si>
    <t>Ն․ՍԱՐԳՍՅԱՆ</t>
  </si>
  <si>
    <t>Օ․ՄԱՆԹԱՇՅԱՆ</t>
  </si>
  <si>
    <t>2025թ.  ֆինանսական մուտքերի վերաբերյալ</t>
  </si>
  <si>
    <t>Սուբսիդիա ջրամատակարարման գծով</t>
  </si>
  <si>
    <t>Միջոցառումների  կազմակերպման գծով</t>
  </si>
  <si>
    <t>մեքենաներ և սարքավորումներ /գազահաշվիչ/</t>
  </si>
  <si>
    <t>հաշվ․ է փաստ․ 10 և նախատես․ 2ամսվա ծախսով</t>
  </si>
  <si>
    <t>երկարօրյա գումարից ավելացրել ենք 112հազ դրամ</t>
  </si>
  <si>
    <t xml:space="preserve">ձեռք է բերվել ստացած դրամաշնորհի  միջոցով </t>
  </si>
  <si>
    <t>քաղաքապետի 15․10․25թ   4147-Ա որոշում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</si>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</sst>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Q1WjAjBgkqhkiG9w0BCQQxFgQUSotsqmxlN1VAKXmuFTqP9oCrSGcwKwYLKoZIhvcNAQkQAgwxHDAaMBgwFgQUK2DY8Flrruk/JuoGGlIdRn+9y9EwDQYJKoZIhvcNAQEBBQAEggEAqDTd0maAzEVv32AIYnhUHPp1hk0DVMDELd6C3+BN4k+ushjp83b8FbEpjjdRzlDAfvCn2uPEjp1RPgSaSkaHiNAkwFP4E9PZuN8jkGViHtEqahNRHuOJaO2HPA3rmO+pFXfzY1MGkgdlaZGT/k0GuicRHF90V+g0D8wGfkhKeKIOVkEPgthD3mxc8TQC1iI0JUTnHK+uGn03IuqkQRY69uFRpvX0FqAAnXh8+ILMUQkKhD+fsKwxpa15xvzsB1FjS36rCHhcOejQ/Jzg3Qdq7FSdzBN4sNoRecHEgbZrZgtLJ99Az3NAj3ZiI9vDBLKy6L6Nsvh2QEf0qd1ooqiXu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Q4WjAjBgkqhkiG9w0BCQQxFgQUjlGTUExGkqH2sx6DCz0AZqFKFkQwKwYLKoZIhvcNAQkQAgwxHDAaMBgwFgQUK2DY8Flrruk/JuoGGlIdRn+9y9EwDQYJKoZIhvcNAQEBBQAEggEAAAFShVj3/pgxlxwM3j8q5pjyZnZ80V5WZ7CbKno7hmaZYEUZ6Li3auZSwCvnchxl7lQ/yBHI1cl8+Be4mQZ47l1rqTnhB4K3dka6FyD93av/4eV43JETRIxgJbVC4xi9UrGa565g79qbnokZCPOTenGLp4yxlg1Xur4O9EJDc91O5EDeW8WGfjXjteyJiKgpIU7SkjiXEWa+kSX/29rVdquXrR4oybMJs3OqV6ykFGAlSLgIT7rez9EDV42cLhM5XaRiiaI/ZTtCjZ9oeRVZGyuMUCVpL+X3QjyVQKivNyLWFmkVTk+Ic7lzSlZfgtRTgXXAIhaqxxxQtrbv2hV0u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473075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D4AFB9E-45F4-1595-62EB-560EF24BBE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CBCEF04-22BC-656A-F65E-503EC79F0F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3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1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8"/>
      <c r="D1" s="433" t="s">
        <v>181</v>
      </c>
      <c r="E1" s="410">
        <v>191</v>
      </c>
    </row>
    <row r="2" spans="1:10">
      <c r="C2" s="218"/>
      <c r="D2" s="433" t="s">
        <v>39</v>
      </c>
      <c r="E2" s="37"/>
    </row>
    <row r="3" spans="1:10">
      <c r="C3" s="218"/>
      <c r="D3" s="433" t="s">
        <v>205</v>
      </c>
      <c r="E3" s="37"/>
    </row>
    <row r="4" spans="1:10" s="28" customFormat="1" ht="24.75" customHeight="1">
      <c r="B4" s="224"/>
      <c r="C4" s="224"/>
      <c r="D4" s="433" t="s">
        <v>321</v>
      </c>
      <c r="E4" s="37"/>
      <c r="F4" s="53"/>
    </row>
    <row r="5" spans="1:10" s="28" customFormat="1" ht="20.25" customHeight="1">
      <c r="B5" s="224"/>
      <c r="C5" s="5"/>
      <c r="D5" s="433" t="s">
        <v>206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259</v>
      </c>
      <c r="E7" s="410">
        <f>+E1</f>
        <v>191</v>
      </c>
    </row>
    <row r="8" spans="1:10" ht="20.25" customHeight="1">
      <c r="C8" s="218"/>
      <c r="D8" s="433" t="s">
        <v>260</v>
      </c>
      <c r="E8" s="218"/>
    </row>
    <row r="9" spans="1:10" ht="20.25" customHeight="1">
      <c r="C9" s="218"/>
      <c r="D9" s="433" t="s">
        <v>261</v>
      </c>
      <c r="E9" s="218"/>
    </row>
    <row r="10" spans="1:10" ht="20.25" customHeight="1">
      <c r="C10" s="215"/>
      <c r="D10" s="434" t="s">
        <v>317</v>
      </c>
      <c r="E10" s="215"/>
    </row>
    <row r="11" spans="1:10" ht="20.25" customHeight="1">
      <c r="C11" s="215"/>
      <c r="D11" s="433" t="s">
        <v>318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322</v>
      </c>
      <c r="B13" s="452"/>
      <c r="C13" s="452"/>
      <c r="D13" s="452"/>
      <c r="E13" s="452"/>
      <c r="F13" s="345" t="s">
        <v>192</v>
      </c>
    </row>
    <row r="14" spans="1:10" ht="18.75" customHeight="1">
      <c r="A14" s="453" t="s">
        <v>285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131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65386.2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70"/>
      <c r="D18" s="436">
        <f>SUM(D19:D20)</f>
        <v>60</v>
      </c>
      <c r="E18" s="220"/>
      <c r="F18" s="144"/>
    </row>
    <row r="19" spans="1:6" s="349" customFormat="1">
      <c r="A19" s="346">
        <f>+A18+0.1</f>
        <v>2.1</v>
      </c>
      <c r="B19" s="347" t="s">
        <v>215</v>
      </c>
      <c r="C19" s="347"/>
      <c r="D19" s="437">
        <v>60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216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217</v>
      </c>
      <c r="C21" s="370"/>
      <c r="D21" s="436">
        <f>SUM(D22:D23)</f>
        <v>1640.3</v>
      </c>
      <c r="E21" s="220"/>
      <c r="F21" s="144"/>
    </row>
    <row r="22" spans="1:6" s="349" customFormat="1" hidden="1">
      <c r="A22" s="346">
        <f>+A21+0.1</f>
        <v>3.1</v>
      </c>
      <c r="B22" s="347" t="s">
        <v>218</v>
      </c>
      <c r="C22" s="347"/>
      <c r="D22" s="437"/>
      <c r="E22" s="348"/>
      <c r="F22" s="350"/>
    </row>
    <row r="23" spans="1:6" s="349" customFormat="1">
      <c r="A23" s="346">
        <v>3.1</v>
      </c>
      <c r="B23" s="347" t="s">
        <v>219</v>
      </c>
      <c r="C23" s="347"/>
      <c r="D23" s="437">
        <v>1640.3</v>
      </c>
      <c r="E23" s="348"/>
      <c r="F23" s="350">
        <v>1641.5</v>
      </c>
    </row>
    <row r="24" spans="1:6" ht="18.75" customHeight="1">
      <c r="A24" s="59">
        <f>+A21+1</f>
        <v>4</v>
      </c>
      <c r="B24" s="12" t="s">
        <v>8</v>
      </c>
      <c r="C24" s="370"/>
      <c r="D24" s="216">
        <v>617</v>
      </c>
      <c r="E24" s="220"/>
      <c r="F24" s="144"/>
    </row>
    <row r="25" spans="1:6" ht="18.75" hidden="1" customHeight="1">
      <c r="A25" s="59">
        <f t="shared" ref="A25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customHeight="1">
      <c r="A26" s="59">
        <v>5</v>
      </c>
      <c r="B26" s="12" t="s">
        <v>326</v>
      </c>
      <c r="C26" s="370"/>
      <c r="D26" s="216">
        <v>4.0999999999999996</v>
      </c>
      <c r="E26" s="220"/>
      <c r="F26" s="144"/>
    </row>
    <row r="27" spans="1:6" ht="18.75" customHeight="1">
      <c r="A27" s="59">
        <v>6</v>
      </c>
      <c r="B27" s="12" t="s">
        <v>118</v>
      </c>
      <c r="C27" s="370"/>
      <c r="D27" s="436">
        <f>SUM(D28:D29)</f>
        <v>3091.3</v>
      </c>
      <c r="E27" s="220"/>
      <c r="F27" s="144"/>
    </row>
    <row r="28" spans="1:6" s="349" customFormat="1">
      <c r="A28" s="346">
        <f>+A27+0.1</f>
        <v>6.1</v>
      </c>
      <c r="B28" s="347" t="s">
        <v>69</v>
      </c>
      <c r="C28" s="347"/>
      <c r="D28" s="438">
        <f>+D72</f>
        <v>3091.3</v>
      </c>
      <c r="E28" s="348"/>
      <c r="F28" s="350"/>
    </row>
    <row r="29" spans="1:6" s="349" customFormat="1" hidden="1">
      <c r="A29" s="346">
        <f>+A28+0.1</f>
        <v>6.1999999999999993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7</v>
      </c>
      <c r="B30" s="12" t="s">
        <v>9</v>
      </c>
      <c r="C30" s="370"/>
      <c r="D30" s="216"/>
      <c r="E30" s="220"/>
      <c r="F30" s="144" t="s">
        <v>305</v>
      </c>
    </row>
    <row r="31" spans="1:6" ht="18.75" hidden="1" customHeight="1">
      <c r="A31" s="59">
        <f>+A30+1</f>
        <v>8</v>
      </c>
      <c r="B31" s="12" t="s">
        <v>266</v>
      </c>
      <c r="C31" s="370"/>
      <c r="D31" s="216"/>
      <c r="E31" s="220"/>
      <c r="F31" s="144" t="s">
        <v>188</v>
      </c>
    </row>
    <row r="32" spans="1:6">
      <c r="A32" s="50"/>
      <c r="B32" s="81" t="s">
        <v>27</v>
      </c>
      <c r="C32" s="372"/>
      <c r="D32" s="421">
        <f>SUM(D17:D18,D21,D24:D27,D30:D31)</f>
        <v>70798.900000000009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132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50826.9</v>
      </c>
      <c r="E35" s="220"/>
      <c r="F35" s="144"/>
    </row>
    <row r="36" spans="1:14" s="349" customFormat="1">
      <c r="A36" s="346">
        <f>+A35+0.1</f>
        <v>1.1000000000000001</v>
      </c>
      <c r="B36" s="347" t="s">
        <v>113</v>
      </c>
      <c r="C36" s="347"/>
      <c r="D36" s="437">
        <v>378.5</v>
      </c>
      <c r="E36" s="348"/>
      <c r="F36" s="350"/>
    </row>
    <row r="37" spans="1:14" s="349" customFormat="1">
      <c r="A37" s="346">
        <f>+A36+0.1</f>
        <v>1.2000000000000002</v>
      </c>
      <c r="B37" s="347" t="s">
        <v>236</v>
      </c>
      <c r="C37" s="347"/>
      <c r="D37" s="437">
        <f>+Ashkhatavardz!L7</f>
        <v>3046.8</v>
      </c>
      <c r="E37" s="348"/>
      <c r="F37" s="350"/>
      <c r="G37" s="349" t="s">
        <v>211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7733</v>
      </c>
      <c r="E38" s="220"/>
      <c r="F38" s="144"/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8232.3279999999995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4391.5</v>
      </c>
      <c r="E39" s="220"/>
      <c r="F39" s="216">
        <f>+D39-'Komunal '!F27</f>
        <v>0</v>
      </c>
      <c r="L39" s="5">
        <f>+'Snund ev finans. pastaci'!E8+'Snund ev finans. pastaci'!E9</f>
        <v>8232.3279999999995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1199.0999999999999</v>
      </c>
      <c r="E40" s="220"/>
      <c r="F40" s="216">
        <f>+D40-'Komunal '!J27</f>
        <v>0</v>
      </c>
      <c r="L40" s="81">
        <f>+L39+L38*0.8</f>
        <v>14818.190399999999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153.6</v>
      </c>
      <c r="E41" s="220"/>
      <c r="F41" s="216">
        <v>0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43.6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20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156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2.4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96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70"/>
      <c r="D49" s="216">
        <v>700</v>
      </c>
      <c r="E49" s="220"/>
      <c r="F49" s="144">
        <v>4</v>
      </c>
      <c r="G49" s="5" t="s">
        <v>179</v>
      </c>
      <c r="H49" s="5">
        <v>147</v>
      </c>
      <c r="I49" s="5" t="s">
        <v>180</v>
      </c>
      <c r="J49" s="5">
        <f>+F49*H49</f>
        <v>588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111.6</v>
      </c>
      <c r="E50" s="220"/>
      <c r="F50" s="216">
        <v>4</v>
      </c>
      <c r="G50" s="5" t="s">
        <v>179</v>
      </c>
      <c r="H50" s="5">
        <v>27.9</v>
      </c>
      <c r="I50" s="5" t="s">
        <v>180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292.39999999999998</v>
      </c>
      <c r="E51" s="220"/>
      <c r="F51" s="216">
        <v>4</v>
      </c>
      <c r="G51" s="5" t="s">
        <v>179</v>
      </c>
      <c r="H51" s="5" t="s">
        <v>232</v>
      </c>
      <c r="I51" s="5" t="s">
        <v>180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227.6</v>
      </c>
      <c r="E52" s="220"/>
      <c r="F52" s="216"/>
    </row>
    <row r="53" spans="1:11" ht="18.75" customHeight="1">
      <c r="A53" s="59">
        <f t="shared" si="2"/>
        <v>13</v>
      </c>
      <c r="B53" s="12" t="s">
        <v>114</v>
      </c>
      <c r="C53" s="370"/>
      <c r="D53" s="216">
        <v>62.5</v>
      </c>
      <c r="E53" s="220"/>
      <c r="F53" s="216">
        <v>4</v>
      </c>
      <c r="G53" s="5" t="s">
        <v>179</v>
      </c>
      <c r="H53" s="5">
        <v>38.700000000000003</v>
      </c>
      <c r="I53" s="5" t="s">
        <v>180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115</v>
      </c>
      <c r="C54" s="370"/>
      <c r="D54" s="216">
        <v>92.5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60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120.3</v>
      </c>
      <c r="E56" s="220"/>
      <c r="F56" s="144"/>
    </row>
    <row r="57" spans="1:11" ht="18.75" customHeight="1">
      <c r="A57" s="59">
        <f t="shared" si="2"/>
        <v>17</v>
      </c>
      <c r="B57" s="12" t="s">
        <v>64</v>
      </c>
      <c r="C57" s="370"/>
      <c r="D57" s="216">
        <v>960</v>
      </c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70"/>
      <c r="D60" s="216">
        <v>60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116</v>
      </c>
      <c r="C63" s="37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70"/>
      <c r="D65" s="216">
        <f>+D19</f>
        <v>60</v>
      </c>
      <c r="E65" s="220"/>
      <c r="F65" s="144"/>
    </row>
    <row r="66" spans="1:7" ht="18.75" customHeight="1">
      <c r="A66" s="59">
        <f t="shared" si="2"/>
        <v>22</v>
      </c>
      <c r="B66" s="12" t="s">
        <v>302</v>
      </c>
      <c r="C66" s="370"/>
      <c r="D66" s="216">
        <v>120</v>
      </c>
      <c r="E66" s="220"/>
      <c r="F66" s="144"/>
    </row>
    <row r="67" spans="1:7" ht="18.75" customHeight="1">
      <c r="A67" s="59">
        <f t="shared" si="2"/>
        <v>23</v>
      </c>
      <c r="B67" s="12" t="s">
        <v>327</v>
      </c>
      <c r="C67" s="370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70"/>
      <c r="D68" s="216"/>
      <c r="E68" s="220"/>
      <c r="F68" s="144" t="s">
        <v>319</v>
      </c>
    </row>
    <row r="69" spans="1:7" ht="18.75" hidden="1" customHeight="1">
      <c r="A69" s="59">
        <f t="shared" si="2"/>
        <v>25</v>
      </c>
      <c r="B69" s="12" t="s">
        <v>209</v>
      </c>
      <c r="C69" s="370"/>
      <c r="D69" s="216"/>
      <c r="E69" s="220"/>
      <c r="F69" s="144"/>
    </row>
    <row r="70" spans="1:7" ht="18.75" hidden="1" customHeight="1">
      <c r="A70" s="59">
        <f t="shared" si="2"/>
        <v>26</v>
      </c>
      <c r="B70" s="12" t="s">
        <v>208</v>
      </c>
      <c r="C70" s="370"/>
      <c r="D70" s="216"/>
      <c r="E70" s="220"/>
      <c r="F70" s="144"/>
    </row>
    <row r="71" spans="1:7" ht="18.75" customHeight="1">
      <c r="A71" s="59">
        <v>24</v>
      </c>
      <c r="B71" s="12" t="s">
        <v>26</v>
      </c>
      <c r="C71" s="370"/>
      <c r="D71" s="216">
        <v>3091.3</v>
      </c>
      <c r="E71" s="220"/>
      <c r="F71" s="144"/>
    </row>
    <row r="72" spans="1:7" s="349" customFormat="1">
      <c r="A72" s="346">
        <f>+A71+0.1</f>
        <v>24.1</v>
      </c>
      <c r="B72" s="347" t="s">
        <v>74</v>
      </c>
      <c r="C72" s="347"/>
      <c r="D72" s="437">
        <v>3091.3</v>
      </c>
      <c r="E72" s="348"/>
      <c r="F72" s="350"/>
    </row>
    <row r="73" spans="1:7" ht="18.75" hidden="1" customHeight="1">
      <c r="A73" s="59">
        <f>+A71+1</f>
        <v>25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70798.900000000009</v>
      </c>
      <c r="E75" s="220" t="s">
        <v>333</v>
      </c>
      <c r="F75" s="449">
        <f>+D32-D75</f>
        <v>0</v>
      </c>
      <c r="G75" s="450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323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324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183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476250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3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181</v>
      </c>
      <c r="D1" s="412">
        <f>+'Ekamut-caxs'!E1+1</f>
        <v>192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205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321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206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259</v>
      </c>
      <c r="D7" s="412">
        <f>+'Ekamut-caxs'!E7+1</f>
        <v>192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261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 customHeight="1">
      <c r="A14" s="452" t="s">
        <v>322</v>
      </c>
      <c r="B14" s="452"/>
      <c r="C14" s="452"/>
      <c r="D14" s="452"/>
      <c r="E14" s="452"/>
      <c r="F14" s="3"/>
      <c r="G14" s="3"/>
    </row>
    <row r="15" spans="1:10" s="5" customFormat="1" ht="18.75" customHeight="1">
      <c r="A15" s="453" t="s">
        <v>286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207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4250.5</v>
      </c>
      <c r="G18" s="141" t="s">
        <v>203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4364.3999999999996</v>
      </c>
      <c r="D19" s="386"/>
      <c r="E19" s="455" t="s">
        <v>204</v>
      </c>
      <c r="F19" s="455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68174.7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65386.2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60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60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2111.5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customHeight="1">
      <c r="A27" s="354">
        <v>3.1</v>
      </c>
      <c r="B27" s="355" t="str">
        <f>+'Ekamut-caxs'!B23</f>
        <v>զինծառայողների երեխաների գծով</v>
      </c>
      <c r="C27" s="357">
        <f>+'Ekamut-caxs'!D23</f>
        <v>1640.3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3.2</v>
      </c>
      <c r="B28" s="355" t="s">
        <v>237</v>
      </c>
      <c r="C28" s="356">
        <f>+C79</f>
        <v>471.2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617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v>5</v>
      </c>
      <c r="B31" s="223" t="str">
        <f>+'Ekamut-caxs'!B26</f>
        <v>Սուբսիդիա ջրամատակարարման գծով</v>
      </c>
      <c r="C31" s="132"/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8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71040.3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67821.5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50826.9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378.5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3046.8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7733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4391.5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1199.0999999999999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153.6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43.6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2.4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96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700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111.6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292.39999999999998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227.6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62.5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92.5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120.3</v>
      </c>
      <c r="D58" s="219"/>
      <c r="E58" s="53"/>
      <c r="F58" s="28"/>
      <c r="G58" s="28"/>
    </row>
    <row r="59" spans="1:7" s="40" customFormat="1" ht="18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960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60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120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264</v>
      </c>
      <c r="F71" s="28"/>
      <c r="G71" s="28"/>
    </row>
    <row r="72" spans="1:7" s="40" customFormat="1" ht="18" hidden="1" customHeight="1">
      <c r="A72" s="34">
        <f t="shared" si="2"/>
        <v>26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27.1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27.200000000000003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27.300000000000004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24</v>
      </c>
      <c r="B77" s="223" t="s">
        <v>36</v>
      </c>
      <c r="C77" s="132">
        <f>+'Deb. ev kreditor'!D59-'Deb. ev kreditor'!D55</f>
        <v>113.90000000000009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3" t="s">
        <v>81</v>
      </c>
      <c r="C78" s="131"/>
      <c r="D78" s="219"/>
      <c r="E78" s="53" t="s">
        <v>189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471.2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471.2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1.1000000000000001</v>
      </c>
      <c r="B83" s="355" t="s">
        <v>328</v>
      </c>
      <c r="C83" s="356">
        <v>471.2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1.2000000000000002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1.3000000000000003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1.4000000000000004</v>
      </c>
      <c r="B86" s="355"/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137</v>
      </c>
      <c r="C91" s="133">
        <f>SUM(C92:C93)</f>
        <v>2747.6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2747.6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1498.7999999999884</v>
      </c>
      <c r="D94" s="219" t="s">
        <v>333</v>
      </c>
      <c r="E94" s="455" t="s">
        <v>182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Ն․ՍԱՐԳՍՅԱՆ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Օ․ՄԱՆԹԱՇՅԱՆ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198</v>
      </c>
      <c r="D101" s="232" t="s">
        <v>213</v>
      </c>
    </row>
    <row r="102" spans="1:7" ht="113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9" zoomScaleSheetLayoutView="100" workbookViewId="0">
      <selection activeCell="B8" sqref="B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հ․102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287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1" t="s">
        <v>131</v>
      </c>
      <c r="C6" s="173">
        <f>SUM(C7:C8,C11,C14:C17,C20:C21)</f>
        <v>70940.100000000006</v>
      </c>
      <c r="D6" s="142">
        <f>SUM(D7:D8,D11,D14:D17,D20:D21)</f>
        <v>71731.200000000012</v>
      </c>
      <c r="E6" s="142">
        <f t="shared" ref="E6:E63" si="0">D6-C6</f>
        <v>791.10000000000582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64612.1</v>
      </c>
      <c r="D7" s="135">
        <f>+'Ekamut-caxs'!D17</f>
        <v>65386.2</v>
      </c>
      <c r="E7" s="135">
        <f t="shared" si="0"/>
        <v>774.09999999999854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2584.6</v>
      </c>
      <c r="D11" s="134">
        <f>SUM(D12:D13)</f>
        <v>2584.6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2584.6</v>
      </c>
      <c r="D13" s="125">
        <v>2584.6</v>
      </c>
      <c r="E13" s="135">
        <f t="shared" si="0"/>
        <v>0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617</v>
      </c>
      <c r="E14" s="135">
        <f t="shared" si="0"/>
        <v>17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6</v>
      </c>
      <c r="B16" s="174" t="str">
        <f>+'Ekamut-caxs'!B26</f>
        <v>Սուբսիդիա ջրամատակարարման գծով</v>
      </c>
      <c r="C16" s="136">
        <v>4.0999999999999996</v>
      </c>
      <c r="D16" s="135">
        <f>+'Ekamut-caxs'!D26</f>
        <v>4.0999999999999996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7</v>
      </c>
      <c r="B17" s="174" t="str">
        <f>+'Ekamut-caxs'!B27</f>
        <v xml:space="preserve">Պայմանով ստացված ակտիվներից, այդ թվում՝  </v>
      </c>
      <c r="C17" s="136">
        <f>SUM(C18:C19)</f>
        <v>3091.3</v>
      </c>
      <c r="D17" s="137">
        <f>SUM(D18:D19)</f>
        <v>3091.3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8</v>
      </c>
      <c r="B18" s="403" t="str">
        <f>+'Ekamut-caxs'!B28</f>
        <v xml:space="preserve">ոչ ընթացիկ </v>
      </c>
      <c r="C18" s="125">
        <v>3091.3</v>
      </c>
      <c r="D18" s="126">
        <f>+'Ekamut-caxs'!D28</f>
        <v>3091.3</v>
      </c>
      <c r="E18" s="126">
        <f t="shared" si="0"/>
        <v>0</v>
      </c>
      <c r="F18" s="125"/>
    </row>
    <row r="19" spans="1:18" ht="16.5">
      <c r="A19" s="34">
        <f t="shared" si="1"/>
        <v>9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10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11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31" t="s">
        <v>132</v>
      </c>
      <c r="C22" s="428">
        <f>SUM(C23,C26:C32,C36:C59,C61:C62)</f>
        <v>70940.100000000006</v>
      </c>
      <c r="D22" s="143">
        <f>SUM(D23,D26:D32,D36:D59,D61:D62)</f>
        <v>70798.900000000009</v>
      </c>
      <c r="E22" s="142">
        <f t="shared" si="0"/>
        <v>-141.19999999999709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48755.199999999997</v>
      </c>
      <c r="D23" s="137">
        <f>+'Ekamut-caxs'!D35</f>
        <v>50826.9</v>
      </c>
      <c r="E23" s="135">
        <f t="shared" si="0"/>
        <v>2071.7000000000044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288</v>
      </c>
      <c r="D24" s="138">
        <f>+'Ekamut-caxs'!D36</f>
        <v>378.5</v>
      </c>
      <c r="E24" s="126">
        <f>D24-C24</f>
        <v>90.5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3046.8</v>
      </c>
      <c r="E25" s="127">
        <f>D25-C25</f>
        <v>3046.8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10377.9</v>
      </c>
      <c r="D26" s="137">
        <f>+'Ekamut-caxs'!D38</f>
        <v>7733</v>
      </c>
      <c r="E26" s="135">
        <f t="shared" si="0"/>
        <v>-2644.8999999999996</v>
      </c>
      <c r="F26" s="230" t="s">
        <v>329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4147.3</v>
      </c>
      <c r="D27" s="137">
        <f>+'Ekamut-caxs'!D39</f>
        <v>4391.5</v>
      </c>
      <c r="E27" s="135">
        <f t="shared" si="0"/>
        <v>244.19999999999982</v>
      </c>
      <c r="F27" s="230" t="s">
        <v>329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1072.7</v>
      </c>
      <c r="D28" s="137">
        <f>+'Ekamut-caxs'!D40</f>
        <v>1199.0999999999999</v>
      </c>
      <c r="E28" s="135">
        <f t="shared" si="0"/>
        <v>126.39999999999986</v>
      </c>
      <c r="F28" s="230" t="s">
        <v>329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150.19999999999999</v>
      </c>
      <c r="D29" s="137">
        <f>+'Ekamut-caxs'!D41</f>
        <v>153.6</v>
      </c>
      <c r="E29" s="135">
        <f t="shared" si="0"/>
        <v>3.4000000000000057</v>
      </c>
      <c r="F29" s="230" t="s">
        <v>329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43.6</v>
      </c>
      <c r="D30" s="137">
        <f>+'Ekamut-caxs'!D42</f>
        <v>43.6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20</v>
      </c>
      <c r="D31" s="137">
        <f>+'Ekamut-caxs'!D43</f>
        <v>20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156</v>
      </c>
      <c r="D32" s="137">
        <f>SUM(D33:D35)</f>
        <v>156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2.4</v>
      </c>
      <c r="D34" s="138">
        <f>+'Ekamut-caxs'!D46</f>
        <v>2.4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21" customHeight="1">
      <c r="A37" s="34">
        <f>+A36+1</f>
        <v>10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700</v>
      </c>
      <c r="E37" s="135">
        <f t="shared" si="0"/>
        <v>112</v>
      </c>
      <c r="F37" s="125" t="s">
        <v>330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292.39999999999998</v>
      </c>
      <c r="D39" s="137">
        <f>+'Ekamut-caxs'!D51</f>
        <v>292.39999999999998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227.6</v>
      </c>
      <c r="D40" s="137">
        <f>+'Ekamut-caxs'!D52</f>
        <v>227.6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62.5</v>
      </c>
      <c r="D41" s="137">
        <f>+'Ekamut-caxs'!D53</f>
        <v>62.5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92.5</v>
      </c>
      <c r="D42" s="137">
        <f>+'Ekamut-caxs'!D54</f>
        <v>92.5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60</v>
      </c>
      <c r="D43" s="137">
        <f>+'Ekamut-caxs'!D55</f>
        <v>60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180.3</v>
      </c>
      <c r="D44" s="137">
        <f>+'Ekamut-caxs'!D56</f>
        <v>120.3</v>
      </c>
      <c r="E44" s="135">
        <f>D44-C44</f>
        <v>-60.000000000000014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960</v>
      </c>
      <c r="D45" s="137">
        <f>+'Ekamut-caxs'!D57</f>
        <v>960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60</v>
      </c>
      <c r="E53" s="135">
        <f t="shared" si="5"/>
        <v>12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120</v>
      </c>
      <c r="D54" s="137">
        <f>+'Ekamut-caxs'!D66</f>
        <v>120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Միջոցառումների 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3091.3</v>
      </c>
      <c r="D59" s="137">
        <f>+'Ekamut-caxs'!D71</f>
        <v>3091.3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3091.3</v>
      </c>
      <c r="D60" s="138">
        <f>+'Ekamut-caxs'!D72</f>
        <v>3091.3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932.30000000000291</v>
      </c>
      <c r="E63" s="142">
        <f t="shared" si="0"/>
        <v>932.30000000000291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8" t="str">
        <f>+'Ekamut-caxs'!D77</f>
        <v>Ն․ՍԱՐԳՍՅԱՆ</v>
      </c>
      <c r="E65" s="458"/>
      <c r="F65" s="63"/>
    </row>
    <row r="66" spans="1:6" s="10" customFormat="1" ht="9.75" customHeight="1">
      <c r="A66" s="58"/>
      <c r="B66" s="423"/>
      <c r="C66" s="87"/>
      <c r="D66" s="457" t="s">
        <v>5</v>
      </c>
      <c r="E66" s="457"/>
      <c r="F66" s="406"/>
    </row>
    <row r="67" spans="1:6" s="10" customFormat="1" ht="24.75" customHeight="1">
      <c r="A67" s="58"/>
      <c r="B67" s="422" t="s">
        <v>6</v>
      </c>
      <c r="C67" s="64"/>
      <c r="D67" s="458" t="str">
        <f>+'Ekamut-caxs'!D79</f>
        <v>Օ․ՄԱՆԹԱՇՅԱՆ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1" zoomScaleSheetLayoutView="100" workbookViewId="0">
      <selection activeCell="B8" sqref="B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77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հ․102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288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4364.3999999999996</v>
      </c>
      <c r="D6" s="128">
        <f>+C6</f>
        <v>4364.3999999999996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67844.7</v>
      </c>
      <c r="D7" s="133">
        <f>SUM(D8:D9,D12,D16:D21)</f>
        <v>68174.7</v>
      </c>
      <c r="E7" s="133">
        <f>D7-C7</f>
        <v>330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64612.1</v>
      </c>
      <c r="D8" s="132">
        <f>+'Dramakan hosqer'!C21</f>
        <v>65386.2</v>
      </c>
      <c r="E8" s="132">
        <f>D8-C8</f>
        <v>774.09999999999854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60</v>
      </c>
      <c r="E9" s="132">
        <f t="shared" ref="E9:E16" si="1">D9-C9</f>
        <v>12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f>+'Dramakan hosqer'!C23</f>
        <v>60</v>
      </c>
      <c r="E10" s="358">
        <f t="shared" si="1"/>
        <v>12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2584.6</v>
      </c>
      <c r="D12" s="132">
        <f>SUM(D13:D15)</f>
        <v>2111.5</v>
      </c>
      <c r="E12" s="132">
        <f t="shared" si="1"/>
        <v>-473.09999999999991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2584.6</v>
      </c>
      <c r="D14" s="357">
        <f>+'Dramakan hosqer'!C27</f>
        <v>1640.3</v>
      </c>
      <c r="E14" s="358">
        <f t="shared" si="1"/>
        <v>-944.3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471.2</v>
      </c>
      <c r="E15" s="358">
        <f t="shared" si="1"/>
        <v>471.2</v>
      </c>
      <c r="F15" s="359" t="s">
        <v>332</v>
      </c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617</v>
      </c>
      <c r="E16" s="132">
        <f t="shared" si="1"/>
        <v>17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Սուբսիդիա ջրամատակարարման գծով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68418.7</v>
      </c>
      <c r="D22" s="133">
        <f>+D23+D66+D78</f>
        <v>68752.800000000003</v>
      </c>
      <c r="E22" s="133">
        <f t="shared" si="0"/>
        <v>334.10000000000582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67958.599999999991</v>
      </c>
      <c r="D23" s="133">
        <f>SUM(D24,D27:D33,D37:D60,D64:D65)</f>
        <v>67821.5</v>
      </c>
      <c r="E23" s="133">
        <f t="shared" si="0"/>
        <v>-137.09999999999127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48755.199999999997</v>
      </c>
      <c r="D24" s="132">
        <f>+'Dramakan hosqer'!C37</f>
        <v>50826.9</v>
      </c>
      <c r="E24" s="132">
        <f t="shared" si="0"/>
        <v>2071.7000000000044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288</v>
      </c>
      <c r="D25" s="357">
        <f>+'Dramakan hosqer'!C38</f>
        <v>378.5</v>
      </c>
      <c r="E25" s="358">
        <f t="shared" si="0"/>
        <v>90.5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3046.8</v>
      </c>
      <c r="E26" s="358">
        <f t="shared" si="0"/>
        <v>3046.8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10377.9</v>
      </c>
      <c r="D27" s="132">
        <f>+'Dramakan hosqer'!C40</f>
        <v>7733</v>
      </c>
      <c r="E27" s="132">
        <f t="shared" si="0"/>
        <v>-2644.8999999999996</v>
      </c>
      <c r="F27" s="230" t="s">
        <v>329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4147.3</v>
      </c>
      <c r="D28" s="132">
        <f>+'Dramakan hosqer'!C41</f>
        <v>4391.5</v>
      </c>
      <c r="E28" s="132">
        <f t="shared" si="0"/>
        <v>244.19999999999982</v>
      </c>
      <c r="F28" s="230" t="s">
        <v>329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1072.7</v>
      </c>
      <c r="D29" s="132">
        <f>+'Dramakan hosqer'!C42</f>
        <v>1199.0999999999999</v>
      </c>
      <c r="E29" s="132">
        <f t="shared" si="0"/>
        <v>126.39999999999986</v>
      </c>
      <c r="F29" s="230" t="s">
        <v>329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146.1</v>
      </c>
      <c r="D30" s="132">
        <f>+'Dramakan hosqer'!C43</f>
        <v>153.6</v>
      </c>
      <c r="E30" s="132">
        <f t="shared" si="0"/>
        <v>7.5</v>
      </c>
      <c r="F30" s="230" t="s">
        <v>329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43.6</v>
      </c>
      <c r="D31" s="132">
        <f>+'Dramakan hosqer'!C44</f>
        <v>43.6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20</v>
      </c>
      <c r="D32" s="132">
        <f>+'Dramakan hosqer'!C45</f>
        <v>20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156</v>
      </c>
      <c r="D33" s="132">
        <f>SUM(D34:D36)</f>
        <v>156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2.4</v>
      </c>
      <c r="D35" s="357">
        <f>+'Dramakan hosqer'!C48</f>
        <v>2.4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96</v>
      </c>
      <c r="D36" s="357">
        <f>+'Dramakan hosqer'!C49</f>
        <v>96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700</v>
      </c>
      <c r="E38" s="132">
        <f t="shared" si="0"/>
        <v>112</v>
      </c>
      <c r="F38" s="125" t="s">
        <v>330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292.39999999999998</v>
      </c>
      <c r="D40" s="132">
        <f>+'Dramakan hosqer'!C53</f>
        <v>292.39999999999998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227.6</v>
      </c>
      <c r="D41" s="132">
        <f>+'Dramakan hosqer'!C54</f>
        <v>227.6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62.5</v>
      </c>
      <c r="D42" s="132">
        <f>+'Dramakan hosqer'!C55</f>
        <v>62.5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92.5</v>
      </c>
      <c r="D43" s="132">
        <f>+'Dramakan hosqer'!C56</f>
        <v>92.5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60</v>
      </c>
      <c r="D44" s="132">
        <f>+'Dramakan hosqer'!C57</f>
        <v>60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180.3</v>
      </c>
      <c r="D45" s="132">
        <f>+'Dramakan hosqer'!C58</f>
        <v>120.3</v>
      </c>
      <c r="E45" s="132">
        <f t="shared" si="0"/>
        <v>-60.000000000000014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960</v>
      </c>
      <c r="D46" s="132">
        <f>+'Dramakan hosqer'!C59</f>
        <v>960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60</v>
      </c>
      <c r="E54" s="132">
        <f t="shared" si="0"/>
        <v>12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120</v>
      </c>
      <c r="D55" s="132">
        <f>+'Dramakan hosqer'!C68</f>
        <v>120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Միջոցառումների 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113.9</v>
      </c>
      <c r="D64" s="132">
        <f>+'Dramakan hosqer'!C77</f>
        <v>113.90000000000009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0</v>
      </c>
      <c r="D66" s="133">
        <f>+D67+D74</f>
        <v>471.2</v>
      </c>
      <c r="E66" s="133">
        <f t="shared" si="0"/>
        <v>471.2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471.2</v>
      </c>
      <c r="E67" s="132">
        <f t="shared" si="0"/>
        <v>471.2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 /գազահաշվիչ/</v>
      </c>
      <c r="C70" s="356"/>
      <c r="D70" s="357">
        <f>+'Dramakan hosqer'!C83</f>
        <v>471.2</v>
      </c>
      <c r="E70" s="358">
        <f t="shared" si="7"/>
        <v>471.2</v>
      </c>
      <c r="F70" s="359" t="s">
        <v>331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117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137</v>
      </c>
      <c r="C78" s="128">
        <f>SUM(C79:C80)</f>
        <v>460.1</v>
      </c>
      <c r="D78" s="133">
        <f>SUM(D79:D80)</f>
        <v>460.1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460.1</v>
      </c>
      <c r="D79" s="132">
        <v>460.1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3790.3999999999942</v>
      </c>
      <c r="D81" s="133">
        <f>D6+D7-D22</f>
        <v>3786.2999999999884</v>
      </c>
      <c r="E81" s="133">
        <f t="shared" si="7"/>
        <v>-4.1000000000058208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 t="str">
        <f>+'Ekamut-caxs'!D77</f>
        <v>Ն․ՍԱՐԳՍՅԱՆ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0" t="s">
        <v>89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8" t="str">
        <f>+'Ekamut-caxs'!D79</f>
        <v>Օ․ՄԱՆԹԱՇՅԱՆ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89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8" sqref="B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7" t="s">
        <v>66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հ․102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140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289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3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145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8.9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/>
      <c r="E10" s="21"/>
    </row>
    <row r="11" spans="1:22">
      <c r="A11" s="99">
        <v>1.3</v>
      </c>
      <c r="B11" s="100" t="s">
        <v>151</v>
      </c>
      <c r="C11" s="99" t="s">
        <v>152</v>
      </c>
      <c r="D11" s="21">
        <v>8.8000000000000007</v>
      </c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/>
      <c r="E13" s="21"/>
    </row>
    <row r="14" spans="1:22">
      <c r="A14" s="99">
        <v>1.6</v>
      </c>
      <c r="B14" s="100" t="s">
        <v>187</v>
      </c>
      <c r="C14" s="99" t="s">
        <v>156</v>
      </c>
      <c r="D14" s="21">
        <v>0.1</v>
      </c>
      <c r="E14" s="21"/>
    </row>
    <row r="15" spans="1:22" ht="27">
      <c r="A15" s="99">
        <v>1.7</v>
      </c>
      <c r="B15" s="101"/>
      <c r="C15" s="99" t="s">
        <v>178</v>
      </c>
      <c r="D15" s="21"/>
      <c r="E15" s="21"/>
    </row>
    <row r="16" spans="1:22">
      <c r="A16" s="99">
        <v>1.8</v>
      </c>
      <c r="B16" s="101"/>
      <c r="C16" s="103" t="s">
        <v>177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157</v>
      </c>
      <c r="C23" s="99" t="s">
        <v>35</v>
      </c>
      <c r="D23" s="21"/>
      <c r="E23" s="21"/>
    </row>
    <row r="24" spans="1:22">
      <c r="A24" s="99">
        <v>2.6</v>
      </c>
      <c r="B24" s="101" t="s">
        <v>157</v>
      </c>
      <c r="C24" s="99" t="s">
        <v>47</v>
      </c>
      <c r="D24" s="21"/>
      <c r="E24" s="21"/>
    </row>
    <row r="25" spans="1:22">
      <c r="A25" s="99">
        <v>2.7</v>
      </c>
      <c r="B25" s="101" t="s">
        <v>157</v>
      </c>
      <c r="C25" s="99" t="s">
        <v>158</v>
      </c>
      <c r="D25" s="21"/>
      <c r="E25" s="21"/>
    </row>
    <row r="26" spans="1:22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99">
        <v>2.9</v>
      </c>
      <c r="B27" s="100" t="s">
        <v>160</v>
      </c>
      <c r="C27" s="99" t="s">
        <v>161</v>
      </c>
      <c r="D27" s="21"/>
      <c r="E27" s="21"/>
    </row>
    <row r="28" spans="1:22">
      <c r="A28" s="105">
        <v>2.1</v>
      </c>
      <c r="B28" s="101" t="s">
        <v>162</v>
      </c>
      <c r="C28" s="99" t="s">
        <v>163</v>
      </c>
      <c r="D28" s="21"/>
      <c r="E28" s="21"/>
    </row>
    <row r="29" spans="1:22">
      <c r="A29" s="105">
        <v>2.11</v>
      </c>
      <c r="B29" s="101"/>
      <c r="C29" s="103" t="s">
        <v>164</v>
      </c>
      <c r="D29" s="21"/>
      <c r="E29" s="21"/>
    </row>
    <row r="30" spans="1:22" s="80" customFormat="1" ht="28.5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166</v>
      </c>
      <c r="D31" s="21"/>
      <c r="E31" s="21"/>
    </row>
    <row r="32" spans="1:22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8.9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170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21">
        <v>55.8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21">
        <v>10.1</v>
      </c>
      <c r="E37" s="21"/>
    </row>
    <row r="38" spans="1:22">
      <c r="A38" s="99">
        <v>1.3</v>
      </c>
      <c r="B38" s="100" t="s">
        <v>151</v>
      </c>
      <c r="C38" s="99" t="s">
        <v>152</v>
      </c>
      <c r="D38" s="21"/>
      <c r="E38" s="21"/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/>
      <c r="C40" s="99" t="s">
        <v>155</v>
      </c>
      <c r="D40" s="21"/>
      <c r="E40" s="21"/>
    </row>
    <row r="41" spans="1:22">
      <c r="A41" s="99">
        <v>1.6</v>
      </c>
      <c r="B41" s="100" t="s">
        <v>187</v>
      </c>
      <c r="C41" s="99" t="s">
        <v>156</v>
      </c>
      <c r="D41" s="21"/>
      <c r="E41" s="21"/>
    </row>
    <row r="42" spans="1:22" ht="27">
      <c r="A42" s="99">
        <v>1.7</v>
      </c>
      <c r="B42" s="101"/>
      <c r="C42" s="99" t="s">
        <v>178</v>
      </c>
      <c r="D42" s="21"/>
      <c r="E42" s="21"/>
    </row>
    <row r="43" spans="1:22">
      <c r="A43" s="99">
        <v>1.8</v>
      </c>
      <c r="B43" s="101"/>
      <c r="C43" s="103" t="s">
        <v>177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157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157</v>
      </c>
      <c r="C48" s="99" t="s">
        <v>47</v>
      </c>
      <c r="D48" s="21"/>
      <c r="E48" s="21"/>
    </row>
    <row r="49" spans="1:22">
      <c r="A49" s="99">
        <v>2.4</v>
      </c>
      <c r="B49" s="101" t="s">
        <v>157</v>
      </c>
      <c r="C49" s="99" t="s">
        <v>158</v>
      </c>
      <c r="D49" s="21"/>
      <c r="E49" s="21"/>
    </row>
    <row r="50" spans="1:22">
      <c r="A50" s="99">
        <v>2.5</v>
      </c>
      <c r="B50" s="101" t="s">
        <v>157</v>
      </c>
      <c r="C50" s="99" t="s">
        <v>159</v>
      </c>
      <c r="D50" s="21"/>
      <c r="E50" s="21"/>
    </row>
    <row r="51" spans="1:22">
      <c r="A51" s="99">
        <v>2.6</v>
      </c>
      <c r="B51" s="100" t="s">
        <v>160</v>
      </c>
      <c r="C51" s="99" t="s">
        <v>161</v>
      </c>
      <c r="D51" s="21"/>
      <c r="E51" s="21"/>
    </row>
    <row r="52" spans="1:22">
      <c r="A52" s="99">
        <v>2.7</v>
      </c>
      <c r="B52" s="101" t="s">
        <v>162</v>
      </c>
      <c r="C52" s="99" t="s">
        <v>163</v>
      </c>
      <c r="D52" s="21"/>
      <c r="E52" s="21"/>
    </row>
    <row r="53" spans="1:22">
      <c r="A53" s="99">
        <v>2.8</v>
      </c>
      <c r="B53" s="101"/>
      <c r="C53" s="103" t="s">
        <v>164</v>
      </c>
      <c r="D53" s="21"/>
      <c r="E53" s="21"/>
    </row>
    <row r="54" spans="1:22" ht="28.5">
      <c r="A54" s="99"/>
      <c r="B54" s="96" t="s">
        <v>171</v>
      </c>
      <c r="C54" s="20"/>
      <c r="D54" s="97">
        <f>SUM(D55:D58)</f>
        <v>3965.2</v>
      </c>
      <c r="E54" s="21"/>
      <c r="F54" s="145">
        <f>SUM(D36:D53)</f>
        <v>65.899999999999991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104">
        <v>3917.2</v>
      </c>
      <c r="E55" s="21"/>
    </row>
    <row r="56" spans="1:22" ht="27">
      <c r="A56" s="99">
        <v>1.2</v>
      </c>
      <c r="B56" s="112"/>
      <c r="C56" s="99" t="s">
        <v>166</v>
      </c>
      <c r="D56" s="21">
        <v>48</v>
      </c>
      <c r="E56" s="99"/>
    </row>
    <row r="57" spans="1:22">
      <c r="A57" s="99">
        <v>1.3</v>
      </c>
      <c r="B57" s="101" t="s">
        <v>162</v>
      </c>
      <c r="C57" s="99" t="s">
        <v>168</v>
      </c>
      <c r="D57" s="21"/>
      <c r="E57" s="21"/>
    </row>
    <row r="58" spans="1:22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4031.1</v>
      </c>
      <c r="E59" s="116"/>
      <c r="F59" s="303">
        <f>+D59-D55</f>
        <v>113.90000000000009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290</v>
      </c>
      <c r="C62" s="115">
        <v>4364.3999999999996</v>
      </c>
      <c r="D62" s="462" t="s">
        <v>173</v>
      </c>
      <c r="E62" s="46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4" t="str">
        <f>+'Ekamut-caxs'!D77</f>
        <v>Ն․ՍԱՐԳՍՅԱՆ</v>
      </c>
      <c r="E64" s="46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5" t="s">
        <v>89</v>
      </c>
      <c r="E65" s="46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4" t="str">
        <f>+'Ekamut-caxs'!D79</f>
        <v>Օ․ՄԱՆԹԱՇՅԱՆ</v>
      </c>
      <c r="E66" s="46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6" t="s">
        <v>89</v>
      </c>
      <c r="E67" s="46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B8" sqref="B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4.5703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հ․102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90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74" t="s">
        <v>111</v>
      </c>
      <c r="B5" s="474" t="s">
        <v>91</v>
      </c>
      <c r="C5" s="475" t="s">
        <v>92</v>
      </c>
      <c r="D5" s="475"/>
      <c r="E5" s="475"/>
      <c r="F5" s="475"/>
      <c r="G5" s="475" t="s">
        <v>93</v>
      </c>
      <c r="H5" s="475"/>
      <c r="I5" s="475"/>
      <c r="J5" s="475"/>
      <c r="K5" s="475" t="s">
        <v>130</v>
      </c>
      <c r="L5" s="475"/>
      <c r="M5" s="475"/>
    </row>
    <row r="6" spans="1:13" s="242" customFormat="1" ht="51" customHeight="1">
      <c r="A6" s="474"/>
      <c r="B6" s="474"/>
      <c r="C6" s="241" t="s">
        <v>224</v>
      </c>
      <c r="D6" s="241" t="s">
        <v>210</v>
      </c>
      <c r="E6" s="241" t="s">
        <v>299</v>
      </c>
      <c r="F6" s="241" t="s">
        <v>300</v>
      </c>
      <c r="G6" s="241" t="s">
        <v>225</v>
      </c>
      <c r="H6" s="241" t="s">
        <v>210</v>
      </c>
      <c r="I6" s="241" t="s">
        <v>301</v>
      </c>
      <c r="J6" s="241" t="s">
        <v>300</v>
      </c>
      <c r="K6" s="241" t="s">
        <v>224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94</v>
      </c>
      <c r="C7" s="245">
        <v>7011</v>
      </c>
      <c r="D7" s="245">
        <v>1007480.7</v>
      </c>
      <c r="E7" s="247">
        <v>7321</v>
      </c>
      <c r="F7" s="247">
        <f>IF((E7&lt;10000), E7*143.7, E7*107.1)</f>
        <v>1052027.7</v>
      </c>
      <c r="G7" s="439">
        <v>2254</v>
      </c>
      <c r="H7" s="440">
        <v>117082</v>
      </c>
      <c r="I7" s="246">
        <v>2132</v>
      </c>
      <c r="J7" s="247">
        <v>110861</v>
      </c>
      <c r="K7" s="246">
        <v>71</v>
      </c>
      <c r="L7" s="246">
        <v>49</v>
      </c>
      <c r="M7" s="247">
        <f t="shared" ref="M7:M18" si="0">+L7*200.47</f>
        <v>9823.0300000000007</v>
      </c>
    </row>
    <row r="8" spans="1:13" ht="19.5" customHeight="1">
      <c r="A8" s="243">
        <v>2</v>
      </c>
      <c r="B8" s="244" t="s">
        <v>95</v>
      </c>
      <c r="C8" s="245">
        <v>6287</v>
      </c>
      <c r="D8" s="245">
        <v>903441.9</v>
      </c>
      <c r="E8" s="247">
        <v>6480</v>
      </c>
      <c r="F8" s="247">
        <f t="shared" ref="F8:F18" si="1">IF((E8&lt;10000), E8*143.7, E8*107.1)</f>
        <v>931175.99999999988</v>
      </c>
      <c r="G8" s="439">
        <v>2075</v>
      </c>
      <c r="H8" s="440">
        <v>108122</v>
      </c>
      <c r="I8" s="246">
        <v>2278</v>
      </c>
      <c r="J8" s="247">
        <v>118460</v>
      </c>
      <c r="K8" s="246">
        <v>35</v>
      </c>
      <c r="L8" s="246">
        <v>44</v>
      </c>
      <c r="M8" s="247">
        <f t="shared" si="0"/>
        <v>8820.68</v>
      </c>
    </row>
    <row r="9" spans="1:13" ht="19.5" customHeight="1">
      <c r="A9" s="243">
        <v>3</v>
      </c>
      <c r="B9" s="244" t="s">
        <v>96</v>
      </c>
      <c r="C9" s="245">
        <v>5100</v>
      </c>
      <c r="D9" s="245">
        <v>732870</v>
      </c>
      <c r="E9" s="247">
        <v>3097</v>
      </c>
      <c r="F9" s="247">
        <f t="shared" si="1"/>
        <v>445038.89999999997</v>
      </c>
      <c r="G9" s="439">
        <v>1904</v>
      </c>
      <c r="H9" s="440">
        <v>99037</v>
      </c>
      <c r="I9" s="246">
        <v>2032</v>
      </c>
      <c r="J9" s="247">
        <v>106285</v>
      </c>
      <c r="K9" s="246">
        <v>72</v>
      </c>
      <c r="L9" s="246">
        <v>36</v>
      </c>
      <c r="M9" s="247">
        <f t="shared" si="0"/>
        <v>7216.92</v>
      </c>
    </row>
    <row r="10" spans="1:13" ht="19.5" customHeight="1">
      <c r="A10" s="243">
        <v>4</v>
      </c>
      <c r="B10" s="244" t="s">
        <v>97</v>
      </c>
      <c r="C10" s="249">
        <v>483</v>
      </c>
      <c r="D10" s="249">
        <v>69407.100000000006</v>
      </c>
      <c r="E10" s="247"/>
      <c r="F10" s="247">
        <f t="shared" si="1"/>
        <v>0</v>
      </c>
      <c r="G10" s="439">
        <v>1586</v>
      </c>
      <c r="H10" s="247">
        <v>84311</v>
      </c>
      <c r="I10" s="246">
        <v>2489</v>
      </c>
      <c r="J10" s="247">
        <v>132536</v>
      </c>
      <c r="K10" s="246">
        <v>63</v>
      </c>
      <c r="L10" s="246">
        <v>44</v>
      </c>
      <c r="M10" s="247">
        <f t="shared" si="0"/>
        <v>8820.68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39">
        <v>1297</v>
      </c>
      <c r="H11" s="247">
        <v>68777</v>
      </c>
      <c r="I11" s="246">
        <v>1433</v>
      </c>
      <c r="J11" s="247">
        <v>76085</v>
      </c>
      <c r="K11" s="246">
        <v>46</v>
      </c>
      <c r="L11" s="246">
        <v>80</v>
      </c>
      <c r="M11" s="247">
        <f t="shared" si="0"/>
        <v>16037.6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39">
        <v>1223</v>
      </c>
      <c r="H12" s="247">
        <v>64777</v>
      </c>
      <c r="I12" s="246">
        <v>1590</v>
      </c>
      <c r="J12" s="247">
        <v>84275</v>
      </c>
      <c r="K12" s="246">
        <v>65</v>
      </c>
      <c r="L12" s="246">
        <v>44</v>
      </c>
      <c r="M12" s="247">
        <f t="shared" si="0"/>
        <v>8820.68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39">
        <v>1351</v>
      </c>
      <c r="H13" s="247">
        <v>71558</v>
      </c>
      <c r="I13" s="246">
        <v>1567</v>
      </c>
      <c r="J13" s="247">
        <v>83094</v>
      </c>
      <c r="K13" s="246">
        <v>62</v>
      </c>
      <c r="L13" s="246">
        <v>137</v>
      </c>
      <c r="M13" s="247">
        <f>+L13*200.47</f>
        <v>27464.39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39">
        <v>1259</v>
      </c>
      <c r="H14" s="247">
        <v>66688</v>
      </c>
      <c r="I14" s="246">
        <v>1291</v>
      </c>
      <c r="J14" s="247">
        <v>68377</v>
      </c>
      <c r="K14" s="246">
        <v>79</v>
      </c>
      <c r="L14" s="246">
        <v>97</v>
      </c>
      <c r="M14" s="247">
        <f t="shared" si="0"/>
        <v>19445.59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39">
        <v>1227</v>
      </c>
      <c r="H15" s="247">
        <v>65224</v>
      </c>
      <c r="I15" s="246">
        <v>1545</v>
      </c>
      <c r="J15" s="247">
        <v>82183</v>
      </c>
      <c r="K15" s="246">
        <v>49</v>
      </c>
      <c r="L15" s="246">
        <v>55</v>
      </c>
      <c r="M15" s="247">
        <f t="shared" si="0"/>
        <v>11025.85</v>
      </c>
    </row>
    <row r="16" spans="1:13" ht="19.5" customHeight="1">
      <c r="A16" s="243">
        <v>10</v>
      </c>
      <c r="B16" s="250" t="s">
        <v>103</v>
      </c>
      <c r="C16" s="249">
        <v>65</v>
      </c>
      <c r="D16" s="249">
        <v>9340.5</v>
      </c>
      <c r="E16" s="247"/>
      <c r="F16" s="247">
        <f t="shared" si="1"/>
        <v>0</v>
      </c>
      <c r="G16" s="246">
        <v>1847</v>
      </c>
      <c r="H16" s="247">
        <v>97907</v>
      </c>
      <c r="I16" s="246">
        <v>1935</v>
      </c>
      <c r="J16" s="247">
        <v>103015</v>
      </c>
      <c r="K16" s="246">
        <v>61</v>
      </c>
      <c r="L16" s="246">
        <v>78</v>
      </c>
      <c r="M16" s="247">
        <f t="shared" si="0"/>
        <v>15636.66</v>
      </c>
    </row>
    <row r="17" spans="1:13" ht="19.5" customHeight="1">
      <c r="A17" s="243">
        <v>11</v>
      </c>
      <c r="B17" s="250" t="s">
        <v>104</v>
      </c>
      <c r="C17" s="249">
        <v>3264</v>
      </c>
      <c r="D17" s="249">
        <v>469036.79999999999</v>
      </c>
      <c r="E17" s="247">
        <f>+C7</f>
        <v>7011</v>
      </c>
      <c r="F17" s="247">
        <f t="shared" si="1"/>
        <v>1007480.7</v>
      </c>
      <c r="G17" s="248">
        <v>1915</v>
      </c>
      <c r="H17" s="249">
        <v>99703</v>
      </c>
      <c r="I17" s="246">
        <f>+G7</f>
        <v>2254</v>
      </c>
      <c r="J17" s="247">
        <f t="shared" ref="J17:J18" si="2">+I17*53.48</f>
        <v>120543.92</v>
      </c>
      <c r="K17" s="246">
        <v>95</v>
      </c>
      <c r="L17" s="246">
        <f>+K7</f>
        <v>71</v>
      </c>
      <c r="M17" s="247">
        <f t="shared" si="0"/>
        <v>14233.37</v>
      </c>
    </row>
    <row r="18" spans="1:13" ht="19.5" customHeight="1">
      <c r="A18" s="243">
        <v>12</v>
      </c>
      <c r="B18" s="250" t="s">
        <v>105</v>
      </c>
      <c r="C18" s="249">
        <v>6651</v>
      </c>
      <c r="D18" s="249">
        <v>955748.7</v>
      </c>
      <c r="E18" s="247">
        <f>+C18</f>
        <v>6651</v>
      </c>
      <c r="F18" s="247">
        <f t="shared" si="1"/>
        <v>955748.7</v>
      </c>
      <c r="G18" s="248">
        <v>2120</v>
      </c>
      <c r="H18" s="249">
        <v>110147</v>
      </c>
      <c r="I18" s="246">
        <f>+G18</f>
        <v>2120</v>
      </c>
      <c r="J18" s="247">
        <f t="shared" si="2"/>
        <v>113377.59999999999</v>
      </c>
      <c r="K18" s="246">
        <v>31</v>
      </c>
      <c r="L18" s="246">
        <f>+K18</f>
        <v>31</v>
      </c>
      <c r="M18" s="247">
        <f t="shared" si="0"/>
        <v>6214.57</v>
      </c>
    </row>
    <row r="19" spans="1:13" ht="32.25" customHeight="1">
      <c r="A19" s="252"/>
      <c r="B19" s="239" t="s">
        <v>87</v>
      </c>
      <c r="C19" s="253">
        <f t="shared" ref="C19:K19" si="3">SUM(C7:C18)</f>
        <v>28861</v>
      </c>
      <c r="D19" s="254">
        <f t="shared" si="3"/>
        <v>4147325.7</v>
      </c>
      <c r="E19" s="253">
        <f t="shared" si="3"/>
        <v>30560</v>
      </c>
      <c r="F19" s="254">
        <f>SUM(F7:F18)</f>
        <v>4391472</v>
      </c>
      <c r="G19" s="253">
        <f>SUM(G7:G18)</f>
        <v>20058</v>
      </c>
      <c r="H19" s="254">
        <f>SUM(H7:H18)</f>
        <v>1053333</v>
      </c>
      <c r="I19" s="253">
        <f>SUM(I7:I18)</f>
        <v>22666</v>
      </c>
      <c r="J19" s="254">
        <f>SUM(J7:J18)</f>
        <v>1199092.52</v>
      </c>
      <c r="K19" s="253">
        <f t="shared" si="3"/>
        <v>729</v>
      </c>
      <c r="L19" s="253">
        <f>SUM(L7:L18)</f>
        <v>766</v>
      </c>
      <c r="M19" s="254">
        <f>SUM(M7:M18)</f>
        <v>153560.01999999999</v>
      </c>
    </row>
    <row r="20" spans="1:13" ht="21.75" customHeight="1">
      <c r="B20" s="255"/>
      <c r="C20" s="256"/>
      <c r="D20" s="257"/>
      <c r="E20" s="256"/>
      <c r="F20" s="257">
        <f>ROUND(F19/1000,1)</f>
        <v>4391.5</v>
      </c>
      <c r="G20" s="256"/>
      <c r="H20" s="257"/>
      <c r="I20" s="256"/>
      <c r="J20" s="257">
        <f>ROUND(J19/1000,1)</f>
        <v>1199.0999999999999</v>
      </c>
      <c r="K20" s="256"/>
      <c r="L20" s="256"/>
      <c r="M20" s="257">
        <f>ROUND(M19/1000,1)</f>
        <v>153.6</v>
      </c>
    </row>
    <row r="21" spans="1:13" ht="33.75" customHeight="1" thickBot="1">
      <c r="B21" s="481" t="s">
        <v>226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134</v>
      </c>
      <c r="C22" s="262" t="s">
        <v>135</v>
      </c>
      <c r="D22" s="262" t="s">
        <v>227</v>
      </c>
      <c r="E22" s="262" t="s">
        <v>227</v>
      </c>
      <c r="F22" s="263" t="s">
        <v>227</v>
      </c>
      <c r="G22" s="262" t="s">
        <v>135</v>
      </c>
      <c r="H22" s="262" t="s">
        <v>227</v>
      </c>
      <c r="I22" s="262" t="s">
        <v>227</v>
      </c>
      <c r="J22" s="264" t="s">
        <v>227</v>
      </c>
      <c r="K22" s="262" t="s">
        <v>135</v>
      </c>
      <c r="L22" s="262" t="s">
        <v>227</v>
      </c>
      <c r="M22" s="265" t="s">
        <v>227</v>
      </c>
    </row>
    <row r="23" spans="1:13" ht="23.25" customHeight="1">
      <c r="A23" s="266">
        <v>1</v>
      </c>
      <c r="B23" s="267"/>
      <c r="C23" s="251"/>
      <c r="D23" s="251" t="s">
        <v>227</v>
      </c>
      <c r="E23" s="251" t="s">
        <v>227</v>
      </c>
      <c r="F23" s="268"/>
      <c r="G23" s="269"/>
      <c r="H23" s="251" t="s">
        <v>227</v>
      </c>
      <c r="I23" s="251" t="s">
        <v>227</v>
      </c>
      <c r="J23" s="270"/>
      <c r="K23" s="269"/>
      <c r="L23" s="251" t="s">
        <v>227</v>
      </c>
      <c r="M23" s="271"/>
    </row>
    <row r="24" spans="1:13" ht="23.25" customHeight="1">
      <c r="A24" s="266">
        <v>2</v>
      </c>
      <c r="B24" s="267"/>
      <c r="C24" s="251"/>
      <c r="D24" s="251" t="s">
        <v>227</v>
      </c>
      <c r="E24" s="251" t="s">
        <v>227</v>
      </c>
      <c r="F24" s="268"/>
      <c r="G24" s="269"/>
      <c r="H24" s="251" t="s">
        <v>227</v>
      </c>
      <c r="I24" s="251" t="s">
        <v>227</v>
      </c>
      <c r="J24" s="270"/>
      <c r="K24" s="269"/>
      <c r="L24" s="251" t="s">
        <v>227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227</v>
      </c>
      <c r="E25" s="274" t="s">
        <v>227</v>
      </c>
      <c r="F25" s="275"/>
      <c r="G25" s="276"/>
      <c r="H25" s="274" t="s">
        <v>227</v>
      </c>
      <c r="I25" s="274" t="s">
        <v>227</v>
      </c>
      <c r="J25" s="275"/>
      <c r="K25" s="276"/>
      <c r="L25" s="274" t="s">
        <v>227</v>
      </c>
      <c r="M25" s="277"/>
    </row>
    <row r="26" spans="1:13" s="236" customFormat="1" ht="24" customHeight="1">
      <c r="A26" s="278"/>
      <c r="B26" s="279" t="s">
        <v>68</v>
      </c>
      <c r="C26" s="254" t="s">
        <v>227</v>
      </c>
      <c r="D26" s="254" t="s">
        <v>227</v>
      </c>
      <c r="E26" s="254" t="s">
        <v>227</v>
      </c>
      <c r="F26" s="280">
        <f>SUM(F23:F25)</f>
        <v>0</v>
      </c>
      <c r="G26" s="281" t="s">
        <v>227</v>
      </c>
      <c r="H26" s="254" t="s">
        <v>227</v>
      </c>
      <c r="I26" s="254" t="s">
        <v>227</v>
      </c>
      <c r="J26" s="280">
        <f>SUM(J23:J25)</f>
        <v>0</v>
      </c>
      <c r="K26" s="281" t="s">
        <v>227</v>
      </c>
      <c r="L26" s="254" t="s">
        <v>227</v>
      </c>
      <c r="M26" s="282">
        <f>SUM(M23:M25)</f>
        <v>0</v>
      </c>
    </row>
    <row r="27" spans="1:13" s="236" customFormat="1" ht="27" customHeight="1" thickBot="1">
      <c r="A27" s="283"/>
      <c r="B27" s="284" t="s">
        <v>228</v>
      </c>
      <c r="C27" s="285"/>
      <c r="D27" s="285" t="s">
        <v>227</v>
      </c>
      <c r="E27" s="285" t="s">
        <v>227</v>
      </c>
      <c r="F27" s="286">
        <f>+F20-F26</f>
        <v>4391.5</v>
      </c>
      <c r="G27" s="287" t="s">
        <v>227</v>
      </c>
      <c r="H27" s="285" t="s">
        <v>227</v>
      </c>
      <c r="I27" s="285" t="s">
        <v>227</v>
      </c>
      <c r="J27" s="286">
        <f>J20-J26</f>
        <v>1199.0999999999999</v>
      </c>
      <c r="K27" s="287" t="s">
        <v>227</v>
      </c>
      <c r="L27" s="285" t="s">
        <v>227</v>
      </c>
      <c r="M27" s="288">
        <f>M20-M26</f>
        <v>153.6</v>
      </c>
    </row>
    <row r="28" spans="1:13" s="236" customFormat="1" ht="25.5" customHeight="1" thickBot="1">
      <c r="B28" s="289"/>
      <c r="F28" s="257"/>
      <c r="J28" s="290" t="s">
        <v>136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7" t="s">
        <v>2</v>
      </c>
      <c r="D30" s="477"/>
      <c r="E30" s="237"/>
      <c r="F30" s="237"/>
      <c r="G30" s="482"/>
      <c r="H30" s="482"/>
      <c r="I30" s="293"/>
      <c r="J30" s="479" t="str">
        <f>+'Ekamut-caxs'!D77</f>
        <v>Ն․ՍԱՐԳՍՅԱՆ</v>
      </c>
      <c r="K30" s="479"/>
      <c r="M30" s="259"/>
    </row>
    <row r="31" spans="1:13" s="236" customFormat="1">
      <c r="C31" s="294"/>
      <c r="D31" s="294"/>
      <c r="E31" s="295"/>
      <c r="F31" s="295"/>
      <c r="G31" s="480" t="s">
        <v>88</v>
      </c>
      <c r="H31" s="480"/>
      <c r="I31" s="296"/>
      <c r="J31" s="480" t="s">
        <v>106</v>
      </c>
      <c r="K31" s="480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9"/>
      <c r="H32" s="479"/>
      <c r="I32" s="298"/>
      <c r="J32" s="479" t="str">
        <f>+'Ekamut-caxs'!D79</f>
        <v>Օ․ՄԱՆԹԱՇՅԱՆ</v>
      </c>
      <c r="K32" s="479"/>
    </row>
    <row r="33" spans="3:13" s="236" customFormat="1">
      <c r="C33" s="258"/>
      <c r="D33" s="258"/>
      <c r="G33" s="480" t="s">
        <v>88</v>
      </c>
      <c r="H33" s="480"/>
      <c r="I33" s="296"/>
      <c r="J33" s="480" t="s">
        <v>106</v>
      </c>
      <c r="K33" s="480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229</v>
      </c>
      <c r="I35" s="301" t="s">
        <v>109</v>
      </c>
      <c r="J35" s="302" t="s">
        <v>197</v>
      </c>
      <c r="K35" s="302"/>
      <c r="L35" s="302" t="s">
        <v>196</v>
      </c>
      <c r="M35" s="302" t="s">
        <v>193</v>
      </c>
    </row>
    <row r="36" spans="3:13" ht="16.5" customHeight="1">
      <c r="C36" s="300" t="s">
        <v>110</v>
      </c>
      <c r="D36" s="300"/>
      <c r="E36" s="300" t="s">
        <v>108</v>
      </c>
      <c r="F36" s="300" t="s">
        <v>199</v>
      </c>
      <c r="I36" s="476" t="s">
        <v>201</v>
      </c>
      <c r="J36" s="476"/>
      <c r="K36" s="302"/>
      <c r="L36" s="476" t="s">
        <v>230</v>
      </c>
      <c r="M36" s="476"/>
    </row>
    <row r="37" spans="3:13">
      <c r="C37" s="300"/>
      <c r="D37" s="300"/>
      <c r="E37" s="476" t="s">
        <v>200</v>
      </c>
      <c r="F37" s="476"/>
      <c r="I37" s="476"/>
      <c r="J37" s="476"/>
      <c r="K37" s="302"/>
      <c r="L37" s="476"/>
      <c r="M37" s="476"/>
    </row>
    <row r="38" spans="3:13">
      <c r="C38" s="300"/>
      <c r="D38" s="300"/>
      <c r="E38" s="476"/>
      <c r="F38" s="47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8" sqref="B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2" t="str">
        <f>+'Ekamut-caxs'!A13</f>
        <v xml:space="preserve">«Երևանի հ․102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70" t="s">
        <v>291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138</v>
      </c>
      <c r="B5" s="490" t="s">
        <v>67</v>
      </c>
      <c r="C5" s="343"/>
      <c r="D5" s="491" t="s">
        <v>258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139</v>
      </c>
    </row>
    <row r="6" spans="1:17" ht="106.5" customHeight="1">
      <c r="A6" s="490"/>
      <c r="B6" s="490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236</v>
      </c>
      <c r="M6" s="103" t="s">
        <v>257</v>
      </c>
      <c r="N6" s="489"/>
    </row>
    <row r="7" spans="1:17" ht="27.75" customHeight="1">
      <c r="A7" s="147">
        <v>1</v>
      </c>
      <c r="B7" s="176" t="s">
        <v>186</v>
      </c>
      <c r="C7" s="177">
        <v>39850.5</v>
      </c>
      <c r="D7" s="177">
        <v>7617</v>
      </c>
      <c r="E7" s="177">
        <v>0</v>
      </c>
      <c r="F7" s="177">
        <f>IF(E7&gt;0,C16, 0)</f>
        <v>0</v>
      </c>
      <c r="G7" s="177">
        <v>124</v>
      </c>
      <c r="H7" s="228">
        <v>92.6</v>
      </c>
      <c r="I7" s="177"/>
      <c r="J7" s="228">
        <v>96</v>
      </c>
      <c r="K7" s="177"/>
      <c r="L7" s="177">
        <v>3046.8</v>
      </c>
      <c r="M7" s="177"/>
      <c r="N7" s="178">
        <f>ROUND(SUM(C7:M7),1)</f>
        <v>50826.9</v>
      </c>
    </row>
    <row r="8" spans="1:17" ht="35.25" customHeight="1">
      <c r="A8" s="147">
        <v>2</v>
      </c>
      <c r="B8" s="195" t="s">
        <v>86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50826.9</v>
      </c>
    </row>
    <row r="10" spans="1:17" s="149" customFormat="1" ht="18.75" customHeight="1">
      <c r="B10" s="235">
        <v>3808.5320000000002</v>
      </c>
      <c r="C10" s="151">
        <f>+B10*2</f>
        <v>7617.0640000000003</v>
      </c>
      <c r="D10" s="151"/>
      <c r="E10" s="152"/>
      <c r="F10" s="152"/>
      <c r="G10" s="152"/>
      <c r="H10" s="234">
        <v>4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5"/>
      <c r="L11" s="485"/>
      <c r="M11" s="485"/>
      <c r="N11" s="160"/>
    </row>
    <row r="12" spans="1:17" s="149" customFormat="1" ht="69" customHeight="1">
      <c r="B12" s="486" t="s">
        <v>194</v>
      </c>
      <c r="C12" s="487"/>
      <c r="D12" s="159"/>
      <c r="G12" s="123"/>
      <c r="H12" s="123"/>
      <c r="I12" s="486" t="s">
        <v>195</v>
      </c>
      <c r="J12" s="487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220</v>
      </c>
      <c r="D13" s="161"/>
      <c r="G13" s="161"/>
      <c r="H13" s="161"/>
      <c r="I13" s="182" t="s">
        <v>175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2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2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483" t="str">
        <f>+'Ekamut-caxs'!D77</f>
        <v>Ն․ՍԱՐԳՍՅԱՆ</v>
      </c>
      <c r="I18" s="483"/>
      <c r="J18" s="483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484" t="s">
        <v>89</v>
      </c>
      <c r="I19" s="484"/>
      <c r="J19" s="484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483" t="str">
        <f>+'Ekamut-caxs'!D79</f>
        <v>Օ․ՄԱՆԹԱՇՅԱՆ</v>
      </c>
      <c r="I20" s="483"/>
      <c r="J20" s="483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484" t="s">
        <v>89</v>
      </c>
      <c r="I21" s="484"/>
      <c r="J21" s="48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B8" sqref="B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66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հ․102 մսուր-մանկապարտեզ» ՀՈԱԿ-ի </v>
      </c>
      <c r="B2" s="500"/>
      <c r="C2" s="500"/>
      <c r="D2" s="500"/>
    </row>
    <row r="3" spans="1:4" ht="39.75" customHeight="1">
      <c r="A3" s="500" t="s">
        <v>295</v>
      </c>
      <c r="B3" s="500"/>
      <c r="C3" s="500"/>
      <c r="D3" s="500"/>
    </row>
    <row r="6" spans="1:4" ht="60" customHeight="1">
      <c r="A6" s="306" t="s">
        <v>3</v>
      </c>
      <c r="B6" s="306" t="s">
        <v>119</v>
      </c>
      <c r="C6" s="306" t="s">
        <v>120</v>
      </c>
      <c r="D6" s="306" t="s">
        <v>234</v>
      </c>
    </row>
    <row r="7" spans="1:4" s="30" customFormat="1" ht="32.25" customHeight="1">
      <c r="A7" s="307">
        <v>1</v>
      </c>
      <c r="B7" s="308" t="s">
        <v>313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121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122</v>
      </c>
      <c r="C9" s="309"/>
      <c r="D9" s="309"/>
    </row>
    <row r="10" spans="1:4" ht="16.5" customHeight="1">
      <c r="A10" s="309">
        <v>1.3</v>
      </c>
      <c r="B10" s="310" t="s">
        <v>123</v>
      </c>
      <c r="C10" s="309"/>
      <c r="D10" s="309"/>
    </row>
    <row r="11" spans="1:4" ht="16.5" customHeight="1">
      <c r="A11" s="309">
        <v>1.4</v>
      </c>
      <c r="B11" s="310" t="s">
        <v>269</v>
      </c>
      <c r="C11" s="309"/>
      <c r="D11" s="309"/>
    </row>
    <row r="12" spans="1:4" ht="16.5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316</v>
      </c>
      <c r="C13" s="307">
        <f>SUM(C14:C18)</f>
        <v>1</v>
      </c>
      <c r="D13" s="307">
        <f>SUM(D14:D18)</f>
        <v>29</v>
      </c>
    </row>
    <row r="14" spans="1:4" ht="16.5" customHeight="1">
      <c r="A14" s="309">
        <v>2.1</v>
      </c>
      <c r="B14" s="310" t="s">
        <v>271</v>
      </c>
      <c r="C14" s="309">
        <v>1</v>
      </c>
      <c r="D14" s="309">
        <v>29</v>
      </c>
    </row>
    <row r="15" spans="1:4" ht="16.5" customHeight="1">
      <c r="A15" s="309">
        <v>2.2000000000000002</v>
      </c>
      <c r="B15" s="310" t="s">
        <v>124</v>
      </c>
      <c r="C15" s="309"/>
      <c r="D15" s="309"/>
    </row>
    <row r="16" spans="1:4" ht="16.5" customHeight="1">
      <c r="A16" s="309">
        <v>2.2999999999999998</v>
      </c>
      <c r="B16" s="310" t="s">
        <v>272</v>
      </c>
      <c r="C16" s="309"/>
      <c r="D16" s="309"/>
    </row>
    <row r="17" spans="1:4" ht="16.5" customHeight="1">
      <c r="A17" s="309">
        <v>2.4</v>
      </c>
      <c r="B17" s="310" t="s">
        <v>273</v>
      </c>
      <c r="C17" s="309"/>
      <c r="D17" s="309"/>
    </row>
    <row r="18" spans="1:4" ht="16.5" customHeight="1">
      <c r="A18" s="309">
        <v>2.5</v>
      </c>
      <c r="B18" s="310" t="s">
        <v>274</v>
      </c>
      <c r="C18" s="309"/>
      <c r="D18" s="309"/>
    </row>
    <row r="19" spans="1:4" s="30" customFormat="1" ht="24.75" customHeight="1">
      <c r="A19" s="307">
        <v>3</v>
      </c>
      <c r="B19" s="308" t="s">
        <v>314</v>
      </c>
      <c r="C19" s="307">
        <f>SUM(C20:C24)</f>
        <v>1</v>
      </c>
      <c r="D19" s="307">
        <f>SUM(D20:D24)</f>
        <v>28</v>
      </c>
    </row>
    <row r="20" spans="1:4" ht="16.5" customHeight="1">
      <c r="A20" s="309">
        <v>3.1</v>
      </c>
      <c r="B20" s="310" t="s">
        <v>125</v>
      </c>
      <c r="C20" s="309">
        <v>1</v>
      </c>
      <c r="D20" s="309">
        <v>28</v>
      </c>
    </row>
    <row r="21" spans="1:4" ht="16.5" customHeight="1">
      <c r="A21" s="309">
        <v>3.2</v>
      </c>
      <c r="B21" s="310" t="s">
        <v>126</v>
      </c>
      <c r="C21" s="309"/>
      <c r="D21" s="309"/>
    </row>
    <row r="22" spans="1:4" ht="16.5" customHeight="1">
      <c r="A22" s="309">
        <v>3.3</v>
      </c>
      <c r="B22" s="310" t="s">
        <v>127</v>
      </c>
      <c r="C22" s="309"/>
      <c r="D22" s="309"/>
    </row>
    <row r="23" spans="1:4" ht="16.5" customHeight="1">
      <c r="A23" s="309">
        <v>3.4</v>
      </c>
      <c r="B23" s="310" t="s">
        <v>275</v>
      </c>
      <c r="C23" s="309"/>
      <c r="D23" s="309"/>
    </row>
    <row r="24" spans="1:4" ht="16.5" customHeight="1">
      <c r="A24" s="309">
        <v>3.5</v>
      </c>
      <c r="B24" s="310" t="s">
        <v>276</v>
      </c>
      <c r="C24" s="309"/>
      <c r="D24" s="309"/>
    </row>
    <row r="25" spans="1:4" s="30" customFormat="1" ht="24.75" customHeight="1">
      <c r="A25" s="307">
        <v>4</v>
      </c>
      <c r="B25" s="308" t="s">
        <v>315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277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128</v>
      </c>
      <c r="C27" s="309"/>
      <c r="D27" s="309"/>
    </row>
    <row r="28" spans="1:4" ht="16.5" customHeight="1">
      <c r="A28" s="309">
        <v>4.3</v>
      </c>
      <c r="B28" s="310" t="s">
        <v>278</v>
      </c>
      <c r="C28" s="309"/>
      <c r="D28" s="309"/>
    </row>
    <row r="29" spans="1:4" ht="16.5" customHeight="1">
      <c r="A29" s="309">
        <v>4.4000000000000004</v>
      </c>
      <c r="B29" s="310" t="s">
        <v>279</v>
      </c>
      <c r="C29" s="309"/>
      <c r="D29" s="309"/>
    </row>
    <row r="30" spans="1:4" ht="16.5" customHeight="1">
      <c r="A30" s="309">
        <v>4.5</v>
      </c>
      <c r="B30" s="310" t="s">
        <v>280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110</v>
      </c>
    </row>
    <row r="34" spans="2:4" ht="17.25">
      <c r="B34" s="397" t="s">
        <v>2</v>
      </c>
      <c r="C34" s="496" t="str">
        <f>+'Ekamut-caxs'!D77</f>
        <v>Ն․ՍԱՐԳՍՅԱՆ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Օ․ՄԱՆԹԱՇՅԱՆ</v>
      </c>
      <c r="D36" s="496"/>
    </row>
    <row r="37" spans="2:4">
      <c r="C37" s="498" t="s">
        <v>5</v>
      </c>
      <c r="D37" s="498"/>
    </row>
    <row r="38" spans="2:4">
      <c r="B38" s="311" t="s">
        <v>129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8" sqref="B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հ․102 մսուր-մանկապարտեզ» ՀՈԱԿ-ի </v>
      </c>
      <c r="B2" s="470"/>
      <c r="C2" s="470"/>
      <c r="D2" s="470"/>
      <c r="E2" s="470"/>
    </row>
    <row r="3" spans="1:13" ht="28.5" customHeight="1">
      <c r="A3" s="470" t="s">
        <v>325</v>
      </c>
      <c r="B3" s="470"/>
      <c r="C3" s="470"/>
      <c r="D3" s="470"/>
      <c r="E3" s="470"/>
    </row>
    <row r="5" spans="1:13">
      <c r="E5" s="89" t="s">
        <v>133</v>
      </c>
    </row>
    <row r="6" spans="1:13" ht="73.5" customHeight="1">
      <c r="A6" s="341" t="s">
        <v>3</v>
      </c>
      <c r="B6" s="341" t="s">
        <v>91</v>
      </c>
      <c r="C6" s="341" t="s">
        <v>255</v>
      </c>
      <c r="D6" s="341" t="s">
        <v>243</v>
      </c>
      <c r="E6" s="341" t="s">
        <v>244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296</v>
      </c>
    </row>
    <row r="8" spans="1:13" ht="35.25" customHeight="1" thickBot="1">
      <c r="A8" s="130">
        <v>1</v>
      </c>
      <c r="B8" s="314" t="s">
        <v>256</v>
      </c>
      <c r="C8" s="127">
        <v>44174.9</v>
      </c>
      <c r="D8" s="127">
        <v>457</v>
      </c>
      <c r="E8" s="127">
        <v>7293.8</v>
      </c>
      <c r="F8" s="315" t="s">
        <v>245</v>
      </c>
      <c r="G8" s="316" t="s">
        <v>246</v>
      </c>
      <c r="H8" s="317" t="s">
        <v>179</v>
      </c>
      <c r="I8" s="318" t="s">
        <v>247</v>
      </c>
      <c r="J8" s="317" t="s">
        <v>179</v>
      </c>
      <c r="K8" s="319" t="s">
        <v>248</v>
      </c>
      <c r="L8" s="320" t="s">
        <v>180</v>
      </c>
      <c r="M8" s="321" t="s">
        <v>249</v>
      </c>
    </row>
    <row r="9" spans="1:13" ht="35.25" customHeight="1" thickBot="1">
      <c r="A9" s="130">
        <v>2</v>
      </c>
      <c r="B9" s="314" t="s">
        <v>252</v>
      </c>
      <c r="C9" s="127">
        <v>5499.3</v>
      </c>
      <c r="D9" s="127">
        <v>50</v>
      </c>
      <c r="E9" s="127">
        <v>938.52800000000002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253</v>
      </c>
      <c r="C10" s="324" t="s">
        <v>227</v>
      </c>
      <c r="D10" s="408">
        <v>55</v>
      </c>
      <c r="E10" s="409">
        <f>+M10</f>
        <v>1065.5999999999999</v>
      </c>
      <c r="F10" s="325">
        <v>11</v>
      </c>
      <c r="G10" s="326">
        <v>111</v>
      </c>
      <c r="H10" s="327" t="s">
        <v>179</v>
      </c>
      <c r="I10" s="328">
        <v>20</v>
      </c>
      <c r="J10" s="327" t="s">
        <v>179</v>
      </c>
      <c r="K10" s="328">
        <v>480</v>
      </c>
      <c r="L10" s="320" t="s">
        <v>180</v>
      </c>
      <c r="M10" s="329">
        <f>+(G10*I10*K10)/1000</f>
        <v>1065.5999999999999</v>
      </c>
    </row>
    <row r="11" spans="1:13" s="330" customFormat="1" ht="35.25" customHeight="1" thickBot="1">
      <c r="A11" s="322">
        <v>4</v>
      </c>
      <c r="B11" s="323" t="s">
        <v>254</v>
      </c>
      <c r="C11" s="324" t="s">
        <v>227</v>
      </c>
      <c r="D11" s="408">
        <v>55</v>
      </c>
      <c r="E11" s="409">
        <f>+M11</f>
        <v>1182.72</v>
      </c>
      <c r="F11" s="325">
        <v>12</v>
      </c>
      <c r="G11" s="331">
        <v>112</v>
      </c>
      <c r="H11" s="327" t="s">
        <v>179</v>
      </c>
      <c r="I11" s="332">
        <v>22</v>
      </c>
      <c r="J11" s="327" t="s">
        <v>179</v>
      </c>
      <c r="K11" s="332">
        <v>480</v>
      </c>
      <c r="L11" s="320" t="s">
        <v>180</v>
      </c>
      <c r="M11" s="333">
        <f>+(G11*I11*K11)/1000</f>
        <v>1182.72</v>
      </c>
    </row>
    <row r="12" spans="1:13" s="80" customFormat="1" ht="31.5" customHeight="1">
      <c r="A12" s="118"/>
      <c r="B12" s="334" t="s">
        <v>250</v>
      </c>
      <c r="C12" s="335">
        <f>ROUND(SUM(C8:C11),1)</f>
        <v>49674.2</v>
      </c>
      <c r="D12" s="335">
        <f>ROUND(SUM(D8:D11),1)</f>
        <v>617</v>
      </c>
      <c r="E12" s="335">
        <f>ROUND(SUM(E8:E11),1)</f>
        <v>10480.6</v>
      </c>
      <c r="F12" s="80">
        <f>53532+2*5499.3</f>
        <v>64530.6</v>
      </c>
    </row>
    <row r="14" spans="1:13" ht="51" customHeight="1">
      <c r="B14" s="503" t="s">
        <v>251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Ն․ՍԱՐԳՍՅԱՆ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+'Ekamut-caxs'!D79</f>
        <v>Օ․ՄԱՆԹԱՇՅԱՆ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22" workbookViewId="0">
      <selection activeCell="B8" sqref="B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66</v>
      </c>
      <c r="B1" s="506"/>
      <c r="C1" s="506"/>
      <c r="D1" s="506"/>
      <c r="E1" s="506"/>
      <c r="F1" s="506"/>
    </row>
    <row r="2" spans="1:6" ht="23.25" customHeight="1">
      <c r="A2" s="468" t="str">
        <f>+'Ekamut-caxs'!A13</f>
        <v xml:space="preserve">«Երևանի հ․102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297</v>
      </c>
      <c r="B3" s="468"/>
      <c r="C3" s="468"/>
      <c r="D3" s="468"/>
      <c r="E3" s="468"/>
      <c r="F3" s="468"/>
    </row>
    <row r="5" spans="1:6">
      <c r="F5" s="399" t="s">
        <v>133</v>
      </c>
    </row>
    <row r="6" spans="1:6" ht="73.5" customHeight="1">
      <c r="A6" s="400" t="s">
        <v>3</v>
      </c>
      <c r="B6" s="400" t="s">
        <v>308</v>
      </c>
      <c r="C6" s="400" t="s">
        <v>282</v>
      </c>
      <c r="D6" s="400" t="s">
        <v>283</v>
      </c>
      <c r="E6" s="444" t="s">
        <v>284</v>
      </c>
      <c r="F6" s="400" t="s">
        <v>306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309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281</v>
      </c>
      <c r="C9" s="127" t="s">
        <v>227</v>
      </c>
      <c r="D9" s="127" t="s">
        <v>227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311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312</v>
      </c>
      <c r="C15" s="127" t="s">
        <v>227</v>
      </c>
      <c r="D15" s="127" t="s">
        <v>227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310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250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298</v>
      </c>
      <c r="C40" s="507">
        <v>2</v>
      </c>
      <c r="D40" s="508"/>
      <c r="E40" s="508"/>
      <c r="F40" s="509"/>
    </row>
    <row r="41" spans="1:6" ht="33.75" customHeight="1">
      <c r="A41" s="402"/>
      <c r="B41" s="403" t="s">
        <v>307</v>
      </c>
      <c r="C41" s="507">
        <v>2</v>
      </c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Ն․ՍԱՐԳՍՅԱՆ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 t="str">
        <f>+'Ekamut-caxs'!D79</f>
        <v>Օ․ՄԱՆԹԱՇՅԱՆ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https://mul2.yerevan.am/tasks/2647855/oneclick?token=8c11be5721741da9c53bc86741353cd5</cp:keywords>
  <cp:lastModifiedBy>Lusine Petrosyan</cp:lastModifiedBy>
  <cp:lastPrinted>2025-12-17T08:19:30Z</cp:lastPrinted>
  <dcterms:created xsi:type="dcterms:W3CDTF">1996-10-14T23:33:28Z</dcterms:created>
  <dcterms:modified xsi:type="dcterms:W3CDTF">2025-12-26T15:59:36Z</dcterms:modified>
</cp:coreProperties>
</file>